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/>
  </bookViews>
  <sheets>
    <sheet name="Декабрь" sheetId="12" r:id="rId1"/>
  </sheets>
  <calcPr calcId="125725" refMode="R1C1"/>
</workbook>
</file>

<file path=xl/calcChain.xml><?xml version="1.0" encoding="utf-8"?>
<calcChain xmlns="http://schemas.openxmlformats.org/spreadsheetml/2006/main">
  <c r="J65" i="12"/>
  <c r="H65"/>
  <c r="G65"/>
  <c r="J61" l="1"/>
  <c r="J67" s="1"/>
  <c r="I61"/>
  <c r="H61"/>
  <c r="G61"/>
  <c r="H44"/>
  <c r="H67" s="1"/>
  <c r="J44"/>
  <c r="I44"/>
  <c r="G44"/>
  <c r="G67" s="1"/>
  <c r="G42"/>
  <c r="H39"/>
  <c r="G39"/>
  <c r="H36"/>
  <c r="G36"/>
  <c r="H31"/>
  <c r="G31"/>
  <c r="H30"/>
  <c r="G30"/>
  <c r="I67"/>
  <c r="H26"/>
  <c r="G26"/>
  <c r="H19"/>
  <c r="G19"/>
  <c r="I18"/>
  <c r="I17"/>
  <c r="I16"/>
  <c r="I15"/>
</calcChain>
</file>

<file path=xl/sharedStrings.xml><?xml version="1.0" encoding="utf-8"?>
<sst xmlns="http://schemas.openxmlformats.org/spreadsheetml/2006/main" count="123" uniqueCount="89">
  <si>
    <t>ТСЖ "Август"</t>
  </si>
  <si>
    <t>Оборотно-сальдовая ведомость по синтетическим счетам</t>
  </si>
  <si>
    <t>Номера счетов</t>
  </si>
  <si>
    <t>синте-тическ.</t>
  </si>
  <si>
    <t>анали- тическ.</t>
  </si>
  <si>
    <t>Наименование счетов</t>
  </si>
  <si>
    <t>Сальдо на начало отчетного периода</t>
  </si>
  <si>
    <t>дебет</t>
  </si>
  <si>
    <t>кредит</t>
  </si>
  <si>
    <t>Оборот за месяц</t>
  </si>
  <si>
    <t>Сальдо на конец отчетного периода</t>
  </si>
  <si>
    <t>Материалы</t>
  </si>
  <si>
    <t>Прочие материалы</t>
  </si>
  <si>
    <t>Стройматериалы</t>
  </si>
  <si>
    <t>Инвентарь и хозпринадлежности</t>
  </si>
  <si>
    <t>Касса</t>
  </si>
  <si>
    <t>Краснодарский ЦСМ</t>
  </si>
  <si>
    <t>Финансовые санкции ПФР</t>
  </si>
  <si>
    <t>Целевое финансирование всего</t>
  </si>
  <si>
    <t>Резервы предстоящих расходов</t>
  </si>
  <si>
    <t>Резерв на ремонт общего имущества дома</t>
  </si>
  <si>
    <t>Сырье и материалы</t>
  </si>
  <si>
    <t>Расчетный счет</t>
  </si>
  <si>
    <t>Расчеты с поставщиками и подрядчиками всего</t>
  </si>
  <si>
    <t>Расчеты с ООО "Ейскэнергосбыт"</t>
  </si>
  <si>
    <t>Расчеты с ОАО "Ейскгоргаз"</t>
  </si>
  <si>
    <t>Расчеты с ООО "ЕйскВодоканал"</t>
  </si>
  <si>
    <t>Расчеты с ООО "Тулпар"</t>
  </si>
  <si>
    <t>Расчеты с бюджетом всего</t>
  </si>
  <si>
    <t>Расчеты по НДФЛ</t>
  </si>
  <si>
    <t>Расчеты по единому налогу при УСН</t>
  </si>
  <si>
    <t>Расчеты по госпошлинам</t>
  </si>
  <si>
    <t>Расчеты по социальному страхованию и обеспечению всего</t>
  </si>
  <si>
    <t>Расчеты с ФСС по расходам на социальное страхование</t>
  </si>
  <si>
    <t>Расчеты по пенсионному обеспечению</t>
  </si>
  <si>
    <t>Расчеты с персоналом по оплате труда и иным выплатам всего</t>
  </si>
  <si>
    <t>Расчеты с персоналом по оплате труда</t>
  </si>
  <si>
    <t>Расчеты с подотчетными лицами</t>
  </si>
  <si>
    <t>Подотчетное лицо Гордиенко Г.П.</t>
  </si>
  <si>
    <t>Расчеты с персоналом по прочим операциям</t>
  </si>
  <si>
    <t>Расчеты с персоналом по компенсациям</t>
  </si>
  <si>
    <t>Расчеты с разными дебиторами и кредиторами</t>
  </si>
  <si>
    <t>Расчеты по начисленным финансовым санкциям за просрочку уплаты взносов</t>
  </si>
  <si>
    <t>в т.ч.</t>
  </si>
  <si>
    <t>Расчеты с прочими дебиторами и кредиторами</t>
  </si>
  <si>
    <t>Итого:</t>
  </si>
  <si>
    <t>Бухгалтер</t>
  </si>
  <si>
    <t>Дроботова Е.Г.</t>
  </si>
  <si>
    <t>Дом ул. Горького 25/7</t>
  </si>
  <si>
    <t>Расчеты по социальному страхованию всего</t>
  </si>
  <si>
    <t>02</t>
  </si>
  <si>
    <t>02.1</t>
  </si>
  <si>
    <t>02.6</t>
  </si>
  <si>
    <t>02.8</t>
  </si>
  <si>
    <t>02.9</t>
  </si>
  <si>
    <t>Расчетный специальный счет фонда КР</t>
  </si>
  <si>
    <t>Специальный счет (депозит)</t>
  </si>
  <si>
    <t>02.2</t>
  </si>
  <si>
    <t>02.3</t>
  </si>
  <si>
    <t>02.4</t>
  </si>
  <si>
    <t>02.5</t>
  </si>
  <si>
    <t>02.12</t>
  </si>
  <si>
    <t>02.13</t>
  </si>
  <si>
    <t>02.1.1</t>
  </si>
  <si>
    <t>02.1.2</t>
  </si>
  <si>
    <t>02.2.3</t>
  </si>
  <si>
    <t>02.4.1</t>
  </si>
  <si>
    <t>02.4.2</t>
  </si>
  <si>
    <t>Расчеты с собственниками жилья по целевым взносам на текущий ремонт, ТО, содержание дома и управление им</t>
  </si>
  <si>
    <t>5 дом ул. Горького, 25/5</t>
  </si>
  <si>
    <t>8 Кобзарев Н.В.</t>
  </si>
  <si>
    <t>Расчеты с ФСС по взносам на страхование от несчастных случаев и профзаболеваний</t>
  </si>
  <si>
    <t>Целевые взносы собственников жилья на текущий ремонт, ТО, содержание дома и управление им</t>
  </si>
  <si>
    <t>4 ОАО "Ростелеком"</t>
  </si>
  <si>
    <t>Расчёты с персоналом по выплатам пособий по временной нетрудоспособности</t>
  </si>
  <si>
    <t>в т.ч. 3 дом  ул. Горького, 25/7</t>
  </si>
  <si>
    <t xml:space="preserve"> 6 дом ул. Красная, 66/7</t>
  </si>
  <si>
    <t>Подотчетное лицо Кулькова И.Г.</t>
  </si>
  <si>
    <t>02.2.1</t>
  </si>
  <si>
    <t>7 дом по ул. Горького,25/9</t>
  </si>
  <si>
    <t>Расчеты с Банком "Первомайский" (ПАО)</t>
  </si>
  <si>
    <t>Расчеты со Сбербанком РФ</t>
  </si>
  <si>
    <t>Расчеты с ООО "Универсал"</t>
  </si>
  <si>
    <t>9 ТСЖ "Дом на Красной 66/9"</t>
  </si>
  <si>
    <t>10 ООО "Фирма "Связь"</t>
  </si>
  <si>
    <t xml:space="preserve">Прочие поступления </t>
  </si>
  <si>
    <t>Взносы собственников жилья на капитальный ремонт дома</t>
  </si>
  <si>
    <t>Расчеты с собственниками жилья по взносам на капитальный ремонт дома</t>
  </si>
  <si>
    <t>на 1 января 2016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</si>
</sst>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2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9"/>
  <sheetViews>
    <sheetView tabSelected="1" topLeftCell="A46" workbookViewId="0">
      <selection activeCell="N13" sqref="N13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29.140625" style="1" customWidth="1"/>
    <col min="5" max="5" width="10.85546875" style="1" customWidth="1"/>
    <col min="6" max="6" width="9.42578125" style="1" customWidth="1"/>
    <col min="7" max="7" width="10.140625" style="1" customWidth="1"/>
    <col min="8" max="9" width="9.5703125" style="1" customWidth="1"/>
    <col min="10" max="11" width="9.7109375" style="1" customWidth="1"/>
    <col min="12" max="16384" width="9.140625" style="1"/>
  </cols>
  <sheetData>
    <row r="1" spans="1:11">
      <c r="A1" s="1" t="s">
        <v>0</v>
      </c>
    </row>
    <row r="2" spans="1:11">
      <c r="A2" s="1" t="s">
        <v>48</v>
      </c>
    </row>
    <row r="4" spans="1:11">
      <c r="A4" s="60" t="s">
        <v>1</v>
      </c>
      <c r="B4" s="60"/>
      <c r="C4" s="60"/>
      <c r="D4" s="60"/>
      <c r="E4" s="60"/>
      <c r="F4" s="60"/>
      <c r="G4" s="60"/>
      <c r="H4" s="60"/>
      <c r="I4" s="60"/>
      <c r="J4" s="60"/>
      <c r="K4" s="34"/>
    </row>
    <row r="5" spans="1:11">
      <c r="A5" s="60" t="s">
        <v>88</v>
      </c>
      <c r="B5" s="60"/>
      <c r="C5" s="60"/>
      <c r="D5" s="60"/>
      <c r="E5" s="60"/>
      <c r="F5" s="60"/>
      <c r="G5" s="60"/>
      <c r="H5" s="60"/>
      <c r="I5" s="60"/>
      <c r="J5" s="60"/>
      <c r="K5" s="34"/>
    </row>
    <row r="7" spans="1:11" ht="25.5" customHeight="1">
      <c r="A7" s="2" t="s">
        <v>2</v>
      </c>
      <c r="B7" s="2"/>
      <c r="C7" s="52" t="s">
        <v>5</v>
      </c>
      <c r="D7" s="52"/>
      <c r="E7" s="61" t="s">
        <v>6</v>
      </c>
      <c r="F7" s="61"/>
      <c r="G7" s="54" t="s">
        <v>9</v>
      </c>
      <c r="H7" s="54"/>
      <c r="I7" s="61" t="s">
        <v>10</v>
      </c>
      <c r="J7" s="61"/>
      <c r="K7" s="21"/>
    </row>
    <row r="8" spans="1:11" ht="12.75" customHeight="1">
      <c r="A8" s="29" t="s">
        <v>3</v>
      </c>
      <c r="B8" s="29" t="s">
        <v>4</v>
      </c>
      <c r="C8" s="52"/>
      <c r="D8" s="52"/>
      <c r="E8" s="30" t="s">
        <v>7</v>
      </c>
      <c r="F8" s="30" t="s">
        <v>8</v>
      </c>
      <c r="G8" s="30" t="s">
        <v>7</v>
      </c>
      <c r="H8" s="30" t="s">
        <v>8</v>
      </c>
      <c r="I8" s="30" t="s">
        <v>7</v>
      </c>
      <c r="J8" s="30" t="s">
        <v>8</v>
      </c>
      <c r="K8" s="22"/>
    </row>
    <row r="9" spans="1:11">
      <c r="A9" s="30">
        <v>1</v>
      </c>
      <c r="B9" s="30">
        <v>2</v>
      </c>
      <c r="C9" s="54">
        <v>3</v>
      </c>
      <c r="D9" s="54"/>
      <c r="E9" s="30">
        <v>4</v>
      </c>
      <c r="F9" s="30">
        <v>5</v>
      </c>
      <c r="G9" s="30">
        <v>6</v>
      </c>
      <c r="H9" s="30">
        <v>7</v>
      </c>
      <c r="I9" s="30">
        <v>8</v>
      </c>
      <c r="J9" s="30">
        <v>9</v>
      </c>
      <c r="K9" s="22"/>
    </row>
    <row r="10" spans="1:11">
      <c r="A10" s="3">
        <v>10</v>
      </c>
      <c r="B10" s="4" t="s">
        <v>50</v>
      </c>
      <c r="C10" s="37" t="s">
        <v>11</v>
      </c>
      <c r="D10" s="37"/>
      <c r="E10" s="12"/>
      <c r="F10" s="12"/>
      <c r="G10" s="12"/>
      <c r="H10" s="12"/>
      <c r="I10" s="12"/>
      <c r="J10" s="12"/>
      <c r="K10" s="23"/>
    </row>
    <row r="11" spans="1:11">
      <c r="A11" s="30">
        <v>10</v>
      </c>
      <c r="B11" s="5" t="s">
        <v>51</v>
      </c>
      <c r="C11" s="49" t="s">
        <v>21</v>
      </c>
      <c r="D11" s="49"/>
      <c r="E11" s="13"/>
      <c r="F11" s="13"/>
      <c r="G11" s="13"/>
      <c r="H11" s="13"/>
      <c r="I11" s="13"/>
      <c r="J11" s="13"/>
      <c r="K11" s="24"/>
    </row>
    <row r="12" spans="1:11">
      <c r="A12" s="30">
        <v>10</v>
      </c>
      <c r="B12" s="5" t="s">
        <v>52</v>
      </c>
      <c r="C12" s="49" t="s">
        <v>12</v>
      </c>
      <c r="D12" s="49"/>
      <c r="E12" s="13"/>
      <c r="F12" s="13"/>
      <c r="G12" s="13"/>
      <c r="H12" s="13"/>
      <c r="I12" s="13"/>
      <c r="J12" s="13"/>
      <c r="K12" s="24"/>
    </row>
    <row r="13" spans="1:11">
      <c r="A13" s="30">
        <v>10</v>
      </c>
      <c r="B13" s="5" t="s">
        <v>53</v>
      </c>
      <c r="C13" s="49" t="s">
        <v>13</v>
      </c>
      <c r="D13" s="49"/>
      <c r="E13" s="13"/>
      <c r="F13" s="13"/>
      <c r="G13" s="13"/>
      <c r="H13" s="13"/>
      <c r="I13" s="13"/>
      <c r="J13" s="13"/>
      <c r="K13" s="24"/>
    </row>
    <row r="14" spans="1:11">
      <c r="A14" s="30">
        <v>10</v>
      </c>
      <c r="B14" s="5" t="s">
        <v>54</v>
      </c>
      <c r="C14" s="49" t="s">
        <v>14</v>
      </c>
      <c r="D14" s="49"/>
      <c r="E14" s="13"/>
      <c r="F14" s="13"/>
      <c r="G14" s="13"/>
      <c r="H14" s="13"/>
      <c r="I14" s="13"/>
      <c r="J14" s="13"/>
      <c r="K14" s="24"/>
    </row>
    <row r="15" spans="1:11">
      <c r="A15" s="3">
        <v>50</v>
      </c>
      <c r="B15" s="4" t="s">
        <v>50</v>
      </c>
      <c r="C15" s="37" t="s">
        <v>15</v>
      </c>
      <c r="D15" s="37"/>
      <c r="E15" s="12">
        <v>0.75000000000363798</v>
      </c>
      <c r="F15" s="12"/>
      <c r="G15" s="12">
        <v>28350</v>
      </c>
      <c r="H15" s="12">
        <v>28261.83</v>
      </c>
      <c r="I15" s="12">
        <f>E15+G15-H15</f>
        <v>88.920000000001892</v>
      </c>
      <c r="J15" s="12"/>
      <c r="K15" s="23"/>
    </row>
    <row r="16" spans="1:11">
      <c r="A16" s="3">
        <v>51</v>
      </c>
      <c r="B16" s="4" t="s">
        <v>51</v>
      </c>
      <c r="C16" s="6" t="s">
        <v>22</v>
      </c>
      <c r="D16" s="6"/>
      <c r="E16" s="12">
        <v>126134.82</v>
      </c>
      <c r="F16" s="12"/>
      <c r="G16" s="12">
        <v>38469</v>
      </c>
      <c r="H16" s="12">
        <v>22957.4</v>
      </c>
      <c r="I16" s="12">
        <f>E16+G16-H16</f>
        <v>141646.42000000001</v>
      </c>
      <c r="J16" s="12"/>
      <c r="K16" s="23"/>
    </row>
    <row r="17" spans="1:15">
      <c r="A17" s="3">
        <v>51</v>
      </c>
      <c r="B17" s="4" t="s">
        <v>57</v>
      </c>
      <c r="C17" s="10" t="s">
        <v>55</v>
      </c>
      <c r="D17" s="11"/>
      <c r="E17" s="12">
        <v>145681.32999999999</v>
      </c>
      <c r="F17" s="12"/>
      <c r="G17" s="12">
        <v>28793.599999999999</v>
      </c>
      <c r="H17" s="12">
        <v>0</v>
      </c>
      <c r="I17" s="12">
        <f>E17+G17-H17</f>
        <v>174474.93</v>
      </c>
      <c r="J17" s="12"/>
      <c r="K17" s="23"/>
    </row>
    <row r="18" spans="1:15">
      <c r="A18" s="3">
        <v>55</v>
      </c>
      <c r="B18" s="4" t="s">
        <v>50</v>
      </c>
      <c r="C18" s="35" t="s">
        <v>56</v>
      </c>
      <c r="D18" s="36"/>
      <c r="E18" s="12">
        <v>0</v>
      </c>
      <c r="F18" s="12"/>
      <c r="G18" s="12">
        <v>0</v>
      </c>
      <c r="H18" s="12">
        <v>0</v>
      </c>
      <c r="I18" s="12">
        <f>E18+G18-H18</f>
        <v>0</v>
      </c>
      <c r="J18" s="12"/>
      <c r="K18" s="23"/>
      <c r="O18" s="17"/>
    </row>
    <row r="19" spans="1:15">
      <c r="A19" s="7">
        <v>60</v>
      </c>
      <c r="B19" s="8" t="s">
        <v>50</v>
      </c>
      <c r="C19" s="58" t="s">
        <v>23</v>
      </c>
      <c r="D19" s="59"/>
      <c r="E19" s="26"/>
      <c r="F19" s="26"/>
      <c r="G19" s="26">
        <f>G20+G21+G22+G23+G24+G25</f>
        <v>7775.5999999999995</v>
      </c>
      <c r="H19" s="26">
        <f>H20+H21+H22+H23+H24+H25</f>
        <v>7775.5999999999995</v>
      </c>
      <c r="I19" s="26"/>
      <c r="J19" s="26"/>
      <c r="K19" s="23"/>
    </row>
    <row r="20" spans="1:15">
      <c r="A20" s="30">
        <v>60</v>
      </c>
      <c r="B20" s="5" t="s">
        <v>51</v>
      </c>
      <c r="C20" s="9" t="s">
        <v>24</v>
      </c>
      <c r="D20" s="9"/>
      <c r="E20" s="13"/>
      <c r="F20" s="13"/>
      <c r="G20" s="13">
        <v>1566.7</v>
      </c>
      <c r="H20" s="13">
        <v>1566.7</v>
      </c>
      <c r="I20" s="13"/>
      <c r="J20" s="13"/>
      <c r="K20" s="24"/>
    </row>
    <row r="21" spans="1:15">
      <c r="A21" s="30">
        <v>60</v>
      </c>
      <c r="B21" s="5" t="s">
        <v>57</v>
      </c>
      <c r="C21" s="49" t="s">
        <v>25</v>
      </c>
      <c r="D21" s="49"/>
      <c r="E21" s="13"/>
      <c r="F21" s="13"/>
      <c r="G21" s="13"/>
      <c r="H21" s="13"/>
      <c r="I21" s="13"/>
      <c r="J21" s="13"/>
      <c r="K21" s="24"/>
    </row>
    <row r="22" spans="1:15">
      <c r="A22" s="30">
        <v>60</v>
      </c>
      <c r="B22" s="5" t="s">
        <v>58</v>
      </c>
      <c r="C22" s="49" t="s">
        <v>26</v>
      </c>
      <c r="D22" s="49"/>
      <c r="E22" s="13"/>
      <c r="F22" s="13"/>
      <c r="G22" s="13"/>
      <c r="H22" s="13"/>
      <c r="I22" s="13"/>
      <c r="J22" s="13"/>
      <c r="K22" s="24"/>
    </row>
    <row r="23" spans="1:15">
      <c r="A23" s="30">
        <v>60</v>
      </c>
      <c r="B23" s="5" t="s">
        <v>59</v>
      </c>
      <c r="C23" s="49" t="s">
        <v>27</v>
      </c>
      <c r="D23" s="49"/>
      <c r="E23" s="13"/>
      <c r="F23" s="13"/>
      <c r="G23" s="13">
        <v>6208.9</v>
      </c>
      <c r="H23" s="13">
        <v>6208.9</v>
      </c>
      <c r="I23" s="13"/>
      <c r="J23" s="13"/>
      <c r="K23" s="24"/>
    </row>
    <row r="24" spans="1:15">
      <c r="A24" s="30">
        <v>60</v>
      </c>
      <c r="B24" s="5" t="s">
        <v>60</v>
      </c>
      <c r="C24" s="49" t="s">
        <v>82</v>
      </c>
      <c r="D24" s="49"/>
      <c r="E24" s="13"/>
      <c r="F24" s="13"/>
      <c r="G24" s="13"/>
      <c r="H24" s="13"/>
      <c r="I24" s="13"/>
      <c r="J24" s="13"/>
      <c r="K24" s="24"/>
    </row>
    <row r="25" spans="1:15">
      <c r="A25" s="30">
        <v>60</v>
      </c>
      <c r="B25" s="5" t="s">
        <v>52</v>
      </c>
      <c r="C25" s="9" t="s">
        <v>16</v>
      </c>
      <c r="D25" s="9"/>
      <c r="E25" s="13"/>
      <c r="F25" s="13"/>
      <c r="G25" s="13"/>
      <c r="H25" s="13"/>
      <c r="I25" s="13"/>
      <c r="J25" s="13"/>
      <c r="K25" s="24"/>
      <c r="O25" s="16"/>
    </row>
    <row r="26" spans="1:15">
      <c r="A26" s="3">
        <v>68</v>
      </c>
      <c r="B26" s="4" t="s">
        <v>50</v>
      </c>
      <c r="C26" s="6" t="s">
        <v>28</v>
      </c>
      <c r="D26" s="6"/>
      <c r="E26" s="12">
        <v>1794.21</v>
      </c>
      <c r="F26" s="12"/>
      <c r="G26" s="12">
        <f>G27+G28+G29</f>
        <v>2102.75</v>
      </c>
      <c r="H26" s="12">
        <f>H27+H28+H29</f>
        <v>3896.96</v>
      </c>
      <c r="I26" s="12"/>
      <c r="J26" s="12"/>
      <c r="K26" s="23"/>
    </row>
    <row r="27" spans="1:15">
      <c r="A27" s="30">
        <v>68</v>
      </c>
      <c r="B27" s="5" t="s">
        <v>51</v>
      </c>
      <c r="C27" s="9" t="s">
        <v>29</v>
      </c>
      <c r="D27" s="9"/>
      <c r="E27" s="13">
        <v>1021.49</v>
      </c>
      <c r="F27" s="13"/>
      <c r="G27" s="13">
        <v>2102.75</v>
      </c>
      <c r="H27" s="13">
        <v>3124.24</v>
      </c>
      <c r="I27" s="13"/>
      <c r="J27" s="13"/>
      <c r="K27" s="24"/>
    </row>
    <row r="28" spans="1:15">
      <c r="A28" s="30">
        <v>68</v>
      </c>
      <c r="B28" s="5" t="s">
        <v>61</v>
      </c>
      <c r="C28" s="49" t="s">
        <v>30</v>
      </c>
      <c r="D28" s="49"/>
      <c r="E28" s="13">
        <v>772.72</v>
      </c>
      <c r="F28" s="13"/>
      <c r="G28" s="13"/>
      <c r="H28" s="13">
        <v>772.72</v>
      </c>
      <c r="I28" s="13"/>
      <c r="J28" s="13"/>
      <c r="K28" s="24"/>
    </row>
    <row r="29" spans="1:15">
      <c r="A29" s="30">
        <v>68</v>
      </c>
      <c r="B29" s="5" t="s">
        <v>62</v>
      </c>
      <c r="C29" s="49" t="s">
        <v>31</v>
      </c>
      <c r="D29" s="49"/>
      <c r="E29" s="13"/>
      <c r="F29" s="13"/>
      <c r="G29" s="13"/>
      <c r="H29" s="13"/>
      <c r="I29" s="13"/>
      <c r="J29" s="13"/>
      <c r="K29" s="24"/>
      <c r="L29" s="27"/>
    </row>
    <row r="30" spans="1:15">
      <c r="A30" s="7">
        <v>69</v>
      </c>
      <c r="B30" s="8" t="s">
        <v>50</v>
      </c>
      <c r="C30" s="58" t="s">
        <v>32</v>
      </c>
      <c r="D30" s="59"/>
      <c r="E30" s="26"/>
      <c r="F30" s="26"/>
      <c r="G30" s="26">
        <f>G31+G34</f>
        <v>2918.9</v>
      </c>
      <c r="H30" s="26">
        <f>H31+H34</f>
        <v>2918.9</v>
      </c>
      <c r="I30" s="26"/>
      <c r="J30" s="26"/>
      <c r="K30" s="23"/>
    </row>
    <row r="31" spans="1:15">
      <c r="A31" s="30">
        <v>69</v>
      </c>
      <c r="B31" s="5" t="s">
        <v>51</v>
      </c>
      <c r="C31" s="49" t="s">
        <v>49</v>
      </c>
      <c r="D31" s="49"/>
      <c r="E31" s="13"/>
      <c r="F31" s="13"/>
      <c r="G31" s="13">
        <f>G32+G33</f>
        <v>28.9</v>
      </c>
      <c r="H31" s="13">
        <f>H32+H33</f>
        <v>28.9</v>
      </c>
      <c r="I31" s="13"/>
      <c r="J31" s="13"/>
      <c r="K31" s="24"/>
    </row>
    <row r="32" spans="1:15">
      <c r="A32" s="28">
        <v>69</v>
      </c>
      <c r="B32" s="31" t="s">
        <v>63</v>
      </c>
      <c r="C32" s="38" t="s">
        <v>33</v>
      </c>
      <c r="D32" s="38"/>
      <c r="E32" s="25"/>
      <c r="F32" s="25"/>
      <c r="G32" s="25"/>
      <c r="H32" s="25"/>
      <c r="I32" s="25"/>
      <c r="J32" s="25"/>
      <c r="K32" s="24"/>
      <c r="N32" s="15"/>
    </row>
    <row r="33" spans="1:16" ht="25.5" customHeight="1">
      <c r="A33" s="28">
        <v>69</v>
      </c>
      <c r="B33" s="31" t="s">
        <v>64</v>
      </c>
      <c r="C33" s="38" t="s">
        <v>71</v>
      </c>
      <c r="D33" s="38"/>
      <c r="E33" s="25"/>
      <c r="F33" s="25"/>
      <c r="G33" s="25">
        <v>28.9</v>
      </c>
      <c r="H33" s="25">
        <v>28.9</v>
      </c>
      <c r="I33" s="25"/>
      <c r="J33" s="25"/>
      <c r="K33" s="24"/>
    </row>
    <row r="34" spans="1:16">
      <c r="A34" s="30">
        <v>69</v>
      </c>
      <c r="B34" s="5" t="s">
        <v>57</v>
      </c>
      <c r="C34" s="38" t="s">
        <v>34</v>
      </c>
      <c r="D34" s="38"/>
      <c r="E34" s="13"/>
      <c r="F34" s="13"/>
      <c r="G34" s="13">
        <v>2890</v>
      </c>
      <c r="H34" s="13">
        <v>2890</v>
      </c>
      <c r="I34" s="13"/>
      <c r="J34" s="13"/>
      <c r="K34" s="24"/>
    </row>
    <row r="35" spans="1:16">
      <c r="A35" s="30">
        <v>69</v>
      </c>
      <c r="B35" s="5" t="s">
        <v>65</v>
      </c>
      <c r="C35" s="49" t="s">
        <v>17</v>
      </c>
      <c r="D35" s="49"/>
      <c r="E35" s="13"/>
      <c r="F35" s="13"/>
      <c r="G35" s="13"/>
      <c r="H35" s="13"/>
      <c r="I35" s="13"/>
      <c r="J35" s="13"/>
      <c r="K35" s="24"/>
    </row>
    <row r="36" spans="1:16">
      <c r="A36" s="7">
        <v>70</v>
      </c>
      <c r="B36" s="8" t="s">
        <v>50</v>
      </c>
      <c r="C36" s="55" t="s">
        <v>35</v>
      </c>
      <c r="D36" s="55"/>
      <c r="E36" s="12"/>
      <c r="F36" s="12"/>
      <c r="G36" s="12">
        <f>G37+G38</f>
        <v>14450</v>
      </c>
      <c r="H36" s="12">
        <f>H37+H38</f>
        <v>14450</v>
      </c>
      <c r="I36" s="12"/>
      <c r="J36" s="12"/>
      <c r="K36" s="23"/>
    </row>
    <row r="37" spans="1:16">
      <c r="A37" s="30">
        <v>70</v>
      </c>
      <c r="B37" s="5" t="s">
        <v>51</v>
      </c>
      <c r="C37" s="49" t="s">
        <v>36</v>
      </c>
      <c r="D37" s="49"/>
      <c r="E37" s="13"/>
      <c r="F37" s="13"/>
      <c r="G37" s="13">
        <v>14450</v>
      </c>
      <c r="H37" s="13">
        <v>14450</v>
      </c>
      <c r="I37" s="13"/>
      <c r="J37" s="13"/>
      <c r="K37" s="24"/>
      <c r="N37" s="18"/>
    </row>
    <row r="38" spans="1:16" ht="24.75" customHeight="1">
      <c r="A38" s="28">
        <v>70</v>
      </c>
      <c r="B38" s="31" t="s">
        <v>78</v>
      </c>
      <c r="C38" s="56" t="s">
        <v>74</v>
      </c>
      <c r="D38" s="57"/>
      <c r="E38" s="25"/>
      <c r="F38" s="25"/>
      <c r="G38" s="25"/>
      <c r="H38" s="25"/>
      <c r="I38" s="25"/>
      <c r="J38" s="25"/>
      <c r="K38" s="24"/>
      <c r="M38" s="14"/>
    </row>
    <row r="39" spans="1:16">
      <c r="A39" s="3">
        <v>71</v>
      </c>
      <c r="B39" s="4" t="s">
        <v>50</v>
      </c>
      <c r="C39" s="37" t="s">
        <v>37</v>
      </c>
      <c r="D39" s="37"/>
      <c r="E39" s="12"/>
      <c r="F39" s="12"/>
      <c r="G39" s="12">
        <f>G40+G41</f>
        <v>3979.58</v>
      </c>
      <c r="H39" s="12">
        <f>H40+H41</f>
        <v>3979.58</v>
      </c>
      <c r="I39" s="12"/>
      <c r="J39" s="12"/>
      <c r="K39" s="23"/>
    </row>
    <row r="40" spans="1:16">
      <c r="A40" s="30">
        <v>71</v>
      </c>
      <c r="B40" s="5" t="s">
        <v>51</v>
      </c>
      <c r="C40" s="49" t="s">
        <v>38</v>
      </c>
      <c r="D40" s="49"/>
      <c r="E40" s="13"/>
      <c r="F40" s="13"/>
      <c r="G40" s="13"/>
      <c r="H40" s="13"/>
      <c r="I40" s="13"/>
      <c r="J40" s="13"/>
      <c r="K40" s="24"/>
    </row>
    <row r="41" spans="1:16">
      <c r="A41" s="30">
        <v>71</v>
      </c>
      <c r="B41" s="5" t="s">
        <v>57</v>
      </c>
      <c r="C41" s="41" t="s">
        <v>77</v>
      </c>
      <c r="D41" s="42"/>
      <c r="E41" s="13"/>
      <c r="F41" s="13"/>
      <c r="G41" s="13">
        <v>3979.58</v>
      </c>
      <c r="H41" s="13">
        <v>3979.58</v>
      </c>
      <c r="I41" s="13"/>
      <c r="J41" s="13"/>
      <c r="K41" s="24"/>
    </row>
    <row r="42" spans="1:16">
      <c r="A42" s="3">
        <v>73</v>
      </c>
      <c r="B42" s="4" t="s">
        <v>50</v>
      </c>
      <c r="C42" s="37" t="s">
        <v>39</v>
      </c>
      <c r="D42" s="37"/>
      <c r="E42" s="12"/>
      <c r="F42" s="12"/>
      <c r="G42" s="12">
        <f>G43</f>
        <v>1725</v>
      </c>
      <c r="H42" s="12">
        <v>1725</v>
      </c>
      <c r="I42" s="12"/>
      <c r="J42" s="12"/>
      <c r="K42" s="23"/>
    </row>
    <row r="43" spans="1:16" ht="13.5" customHeight="1">
      <c r="A43" s="30">
        <v>73</v>
      </c>
      <c r="B43" s="5" t="s">
        <v>51</v>
      </c>
      <c r="C43" s="9" t="s">
        <v>40</v>
      </c>
      <c r="D43" s="9"/>
      <c r="E43" s="13"/>
      <c r="F43" s="13"/>
      <c r="G43" s="13">
        <v>1725</v>
      </c>
      <c r="H43" s="13">
        <v>1725</v>
      </c>
      <c r="I43" s="13"/>
      <c r="J43" s="13"/>
      <c r="K43" s="24"/>
    </row>
    <row r="44" spans="1:16">
      <c r="A44" s="3">
        <v>76</v>
      </c>
      <c r="B44" s="4" t="s">
        <v>50</v>
      </c>
      <c r="C44" s="37" t="s">
        <v>41</v>
      </c>
      <c r="D44" s="37"/>
      <c r="E44" s="12">
        <v>106554.28</v>
      </c>
      <c r="F44" s="12">
        <v>15117.27</v>
      </c>
      <c r="G44" s="12">
        <f>G45+G46+G47+G48+G52</f>
        <v>46599.75</v>
      </c>
      <c r="H44" s="12">
        <f>H45+H46+H47+H48+H52</f>
        <v>74942.75</v>
      </c>
      <c r="I44" s="12">
        <f>I47+I48+I52</f>
        <v>88893.68</v>
      </c>
      <c r="J44" s="12">
        <f>J45+J47+J48+J52+J46</f>
        <v>25799.67</v>
      </c>
      <c r="K44" s="23"/>
    </row>
    <row r="45" spans="1:16">
      <c r="A45" s="30">
        <v>76</v>
      </c>
      <c r="B45" s="5" t="s">
        <v>51</v>
      </c>
      <c r="C45" s="49" t="s">
        <v>80</v>
      </c>
      <c r="D45" s="49"/>
      <c r="E45" s="13"/>
      <c r="F45" s="13"/>
      <c r="G45" s="13">
        <v>60.15</v>
      </c>
      <c r="H45" s="13">
        <v>60.15</v>
      </c>
      <c r="I45" s="13"/>
      <c r="J45" s="13"/>
      <c r="K45" s="24"/>
      <c r="L45" s="19"/>
      <c r="P45" s="20"/>
    </row>
    <row r="46" spans="1:16">
      <c r="A46" s="30">
        <v>76</v>
      </c>
      <c r="B46" s="5" t="s">
        <v>57</v>
      </c>
      <c r="C46" s="41" t="s">
        <v>81</v>
      </c>
      <c r="D46" s="42"/>
      <c r="E46" s="13"/>
      <c r="F46" s="13"/>
      <c r="G46" s="13">
        <v>57.6</v>
      </c>
      <c r="H46" s="13">
        <v>57.6</v>
      </c>
      <c r="I46" s="13"/>
      <c r="J46" s="13"/>
      <c r="K46" s="24"/>
      <c r="L46" s="19"/>
      <c r="P46" s="20"/>
    </row>
    <row r="47" spans="1:16" ht="38.25" customHeight="1">
      <c r="A47" s="28">
        <v>76</v>
      </c>
      <c r="B47" s="31" t="s">
        <v>66</v>
      </c>
      <c r="C47" s="38" t="s">
        <v>68</v>
      </c>
      <c r="D47" s="38"/>
      <c r="E47" s="25">
        <v>55455.28</v>
      </c>
      <c r="F47" s="25">
        <v>7795</v>
      </c>
      <c r="G47" s="25">
        <v>28000</v>
      </c>
      <c r="H47" s="25">
        <v>46089</v>
      </c>
      <c r="I47" s="25">
        <v>44151.68</v>
      </c>
      <c r="J47" s="25">
        <v>14580.4</v>
      </c>
      <c r="K47" s="24"/>
    </row>
    <row r="48" spans="1:16" ht="26.25" customHeight="1">
      <c r="A48" s="28">
        <v>76</v>
      </c>
      <c r="B48" s="31" t="s">
        <v>67</v>
      </c>
      <c r="C48" s="39" t="s">
        <v>87</v>
      </c>
      <c r="D48" s="40"/>
      <c r="E48" s="25">
        <v>51099</v>
      </c>
      <c r="F48" s="25">
        <v>7322.27</v>
      </c>
      <c r="G48" s="25">
        <v>18482</v>
      </c>
      <c r="H48" s="25">
        <v>28736</v>
      </c>
      <c r="I48" s="25">
        <v>44742</v>
      </c>
      <c r="J48" s="25">
        <v>11219.27</v>
      </c>
      <c r="K48" s="24"/>
    </row>
    <row r="49" spans="1:11">
      <c r="A49" s="52">
        <v>76</v>
      </c>
      <c r="B49" s="53" t="s">
        <v>60</v>
      </c>
      <c r="C49" s="38" t="s">
        <v>42</v>
      </c>
      <c r="D49" s="38"/>
      <c r="E49" s="13"/>
      <c r="F49" s="13"/>
      <c r="G49" s="13"/>
      <c r="H49" s="13"/>
      <c r="I49" s="13"/>
      <c r="J49" s="13"/>
      <c r="K49" s="24"/>
    </row>
    <row r="50" spans="1:11">
      <c r="A50" s="52"/>
      <c r="B50" s="53"/>
      <c r="C50" s="49" t="s">
        <v>43</v>
      </c>
      <c r="D50" s="49"/>
      <c r="E50" s="13"/>
      <c r="F50" s="13"/>
      <c r="G50" s="13"/>
      <c r="H50" s="13"/>
      <c r="I50" s="13"/>
      <c r="J50" s="13"/>
      <c r="K50" s="24"/>
    </row>
    <row r="51" spans="1:11">
      <c r="A51" s="52"/>
      <c r="B51" s="53"/>
      <c r="C51" s="54"/>
      <c r="D51" s="54"/>
      <c r="E51" s="13"/>
      <c r="F51" s="13"/>
      <c r="G51" s="13"/>
      <c r="H51" s="13"/>
      <c r="I51" s="13"/>
      <c r="J51" s="13"/>
      <c r="K51" s="24"/>
    </row>
    <row r="52" spans="1:11">
      <c r="A52" s="43">
        <v>76</v>
      </c>
      <c r="B52" s="46" t="s">
        <v>52</v>
      </c>
      <c r="C52" s="49" t="s">
        <v>44</v>
      </c>
      <c r="D52" s="49"/>
      <c r="E52" s="13"/>
      <c r="F52" s="13"/>
      <c r="G52" s="13"/>
      <c r="H52" s="13"/>
      <c r="I52" s="13"/>
      <c r="J52" s="13"/>
      <c r="K52" s="24"/>
    </row>
    <row r="53" spans="1:11">
      <c r="A53" s="44"/>
      <c r="B53" s="47"/>
      <c r="C53" s="50" t="s">
        <v>75</v>
      </c>
      <c r="D53" s="51"/>
      <c r="E53" s="13"/>
      <c r="F53" s="13"/>
      <c r="G53" s="13"/>
      <c r="H53" s="13"/>
      <c r="I53" s="13"/>
      <c r="J53" s="13"/>
      <c r="K53" s="24"/>
    </row>
    <row r="54" spans="1:11">
      <c r="A54" s="44"/>
      <c r="B54" s="47"/>
      <c r="C54" s="50" t="s">
        <v>73</v>
      </c>
      <c r="D54" s="51"/>
      <c r="E54" s="13"/>
      <c r="F54" s="13"/>
      <c r="G54" s="13"/>
      <c r="H54" s="13"/>
      <c r="I54" s="13"/>
      <c r="J54" s="13"/>
      <c r="K54" s="24"/>
    </row>
    <row r="55" spans="1:11">
      <c r="A55" s="44"/>
      <c r="B55" s="47"/>
      <c r="C55" s="50" t="s">
        <v>76</v>
      </c>
      <c r="D55" s="51"/>
      <c r="E55" s="13"/>
      <c r="F55" s="13"/>
      <c r="G55" s="13"/>
      <c r="H55" s="13"/>
      <c r="I55" s="13"/>
      <c r="J55" s="13"/>
      <c r="K55" s="24"/>
    </row>
    <row r="56" spans="1:11">
      <c r="A56" s="44"/>
      <c r="B56" s="47"/>
      <c r="C56" s="50" t="s">
        <v>79</v>
      </c>
      <c r="D56" s="51"/>
      <c r="E56" s="13"/>
      <c r="F56" s="13"/>
      <c r="G56" s="13"/>
      <c r="H56" s="13"/>
      <c r="I56" s="13"/>
      <c r="J56" s="13"/>
      <c r="K56" s="24"/>
    </row>
    <row r="57" spans="1:11">
      <c r="A57" s="44"/>
      <c r="B57" s="47"/>
      <c r="C57" s="50" t="s">
        <v>69</v>
      </c>
      <c r="D57" s="51"/>
      <c r="E57" s="13"/>
      <c r="F57" s="13"/>
      <c r="G57" s="13"/>
      <c r="H57" s="13"/>
      <c r="I57" s="13"/>
      <c r="J57" s="13"/>
      <c r="K57" s="24"/>
    </row>
    <row r="58" spans="1:11">
      <c r="A58" s="44"/>
      <c r="B58" s="47"/>
      <c r="C58" s="50" t="s">
        <v>70</v>
      </c>
      <c r="D58" s="51"/>
      <c r="E58" s="13"/>
      <c r="F58" s="13"/>
      <c r="G58" s="13"/>
      <c r="H58" s="13"/>
      <c r="I58" s="13"/>
      <c r="J58" s="13"/>
      <c r="K58" s="24"/>
    </row>
    <row r="59" spans="1:11">
      <c r="A59" s="44"/>
      <c r="B59" s="47"/>
      <c r="C59" s="50" t="s">
        <v>83</v>
      </c>
      <c r="D59" s="51"/>
      <c r="E59" s="13"/>
      <c r="F59" s="13"/>
      <c r="G59" s="13"/>
      <c r="H59" s="13"/>
      <c r="I59" s="13"/>
      <c r="J59" s="13"/>
      <c r="K59" s="24"/>
    </row>
    <row r="60" spans="1:11">
      <c r="A60" s="45"/>
      <c r="B60" s="48"/>
      <c r="C60" s="32"/>
      <c r="D60" s="33" t="s">
        <v>84</v>
      </c>
      <c r="E60" s="13"/>
      <c r="F60" s="13"/>
      <c r="G60" s="13"/>
      <c r="H60" s="13"/>
      <c r="I60" s="13"/>
      <c r="J60" s="13"/>
      <c r="K60" s="24"/>
    </row>
    <row r="61" spans="1:11">
      <c r="A61" s="3">
        <v>86</v>
      </c>
      <c r="B61" s="4" t="s">
        <v>50</v>
      </c>
      <c r="C61" s="37" t="s">
        <v>18</v>
      </c>
      <c r="D61" s="37"/>
      <c r="E61" s="12">
        <v>30060.06</v>
      </c>
      <c r="F61" s="12">
        <v>208321.65000000002</v>
      </c>
      <c r="G61" s="12">
        <f>G62+G63+G64</f>
        <v>51473.369999999995</v>
      </c>
      <c r="H61" s="12">
        <f>H62+H63+H64</f>
        <v>80883.100000000006</v>
      </c>
      <c r="I61" s="12">
        <f>I62</f>
        <v>0</v>
      </c>
      <c r="J61" s="12">
        <f>J62+J63+J64</f>
        <v>207671.32</v>
      </c>
      <c r="K61" s="23"/>
    </row>
    <row r="62" spans="1:11" ht="37.5" customHeight="1">
      <c r="A62" s="28">
        <v>86</v>
      </c>
      <c r="B62" s="31" t="s">
        <v>51</v>
      </c>
      <c r="C62" s="38" t="s">
        <v>72</v>
      </c>
      <c r="D62" s="38"/>
      <c r="E62" s="25">
        <v>30060.06</v>
      </c>
      <c r="F62" s="25"/>
      <c r="G62" s="25">
        <v>32283.439999999999</v>
      </c>
      <c r="H62" s="25">
        <v>62343.5</v>
      </c>
      <c r="I62" s="25">
        <v>0</v>
      </c>
      <c r="J62" s="25"/>
      <c r="K62" s="24"/>
    </row>
    <row r="63" spans="1:11" ht="24.75" customHeight="1">
      <c r="A63" s="28">
        <v>86</v>
      </c>
      <c r="B63" s="31" t="s">
        <v>57</v>
      </c>
      <c r="C63" s="39" t="s">
        <v>86</v>
      </c>
      <c r="D63" s="40"/>
      <c r="E63" s="25"/>
      <c r="F63" s="25">
        <v>189189.32</v>
      </c>
      <c r="G63" s="25">
        <v>0</v>
      </c>
      <c r="H63" s="25">
        <v>18482</v>
      </c>
      <c r="I63" s="25"/>
      <c r="J63" s="25">
        <v>207671.32</v>
      </c>
      <c r="K63" s="24"/>
    </row>
    <row r="64" spans="1:11">
      <c r="A64" s="30">
        <v>86</v>
      </c>
      <c r="B64" s="5" t="s">
        <v>58</v>
      </c>
      <c r="C64" s="41" t="s">
        <v>85</v>
      </c>
      <c r="D64" s="42"/>
      <c r="E64" s="13"/>
      <c r="F64" s="13">
        <v>19132.330000000002</v>
      </c>
      <c r="G64" s="13">
        <v>19189.93</v>
      </c>
      <c r="H64" s="13">
        <v>57.6</v>
      </c>
      <c r="I64" s="13"/>
      <c r="J64" s="13">
        <v>0</v>
      </c>
      <c r="K64" s="24"/>
    </row>
    <row r="65" spans="1:11">
      <c r="A65" s="3">
        <v>96</v>
      </c>
      <c r="B65" s="4" t="s">
        <v>50</v>
      </c>
      <c r="C65" s="35" t="s">
        <v>19</v>
      </c>
      <c r="D65" s="36"/>
      <c r="E65" s="12"/>
      <c r="F65" s="12">
        <v>186786.53</v>
      </c>
      <c r="G65" s="12">
        <f>G66</f>
        <v>34343.5</v>
      </c>
      <c r="H65" s="12">
        <f>H66</f>
        <v>19189.93</v>
      </c>
      <c r="I65" s="12"/>
      <c r="J65" s="12">
        <f>J66</f>
        <v>171632.96</v>
      </c>
      <c r="K65" s="23"/>
    </row>
    <row r="66" spans="1:11">
      <c r="A66" s="30">
        <v>96</v>
      </c>
      <c r="B66" s="5" t="s">
        <v>59</v>
      </c>
      <c r="C66" s="41" t="s">
        <v>20</v>
      </c>
      <c r="D66" s="42"/>
      <c r="E66" s="13"/>
      <c r="F66" s="13">
        <v>186786.53</v>
      </c>
      <c r="G66" s="13">
        <v>34343.5</v>
      </c>
      <c r="H66" s="13">
        <v>19189.93</v>
      </c>
      <c r="I66" s="13"/>
      <c r="J66" s="13">
        <v>171632.96</v>
      </c>
      <c r="K66" s="24"/>
    </row>
    <row r="67" spans="1:11">
      <c r="A67" s="30"/>
      <c r="B67" s="30"/>
      <c r="C67" s="35" t="s">
        <v>45</v>
      </c>
      <c r="D67" s="36"/>
      <c r="E67" s="12">
        <v>410225.45</v>
      </c>
      <c r="F67" s="12">
        <v>410225.45</v>
      </c>
      <c r="G67" s="12">
        <f>G15+G16+G17+G19+G26+G30+G36+G39+G42+G44+G61+G65</f>
        <v>260981.05</v>
      </c>
      <c r="H67" s="12">
        <f>H15+H16+H17+H18+H19+H26+H30+H36+H39+H42+H44+H61+H65</f>
        <v>260981.05000000002</v>
      </c>
      <c r="I67" s="12">
        <f>I15+I16+I17+I18+I26+I44+I61</f>
        <v>405103.95</v>
      </c>
      <c r="J67" s="12">
        <f>J44+J61+J65</f>
        <v>405103.94999999995</v>
      </c>
      <c r="K67" s="23"/>
    </row>
    <row r="69" spans="1:11">
      <c r="C69" s="1" t="s">
        <v>46</v>
      </c>
      <c r="H69" s="1" t="s">
        <v>47</v>
      </c>
    </row>
  </sheetData>
  <mergeCells count="61"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  <mergeCell ref="C32:D32"/>
    <mergeCell ref="C15:D15"/>
    <mergeCell ref="C18:D18"/>
    <mergeCell ref="C19:D19"/>
    <mergeCell ref="C21:D21"/>
    <mergeCell ref="C22:D22"/>
    <mergeCell ref="C23:D23"/>
    <mergeCell ref="C24:D24"/>
    <mergeCell ref="C28:D28"/>
    <mergeCell ref="C29:D29"/>
    <mergeCell ref="C30:D30"/>
    <mergeCell ref="C31:D31"/>
    <mergeCell ref="C45:D45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4:D44"/>
    <mergeCell ref="C46:D46"/>
    <mergeCell ref="C47:D47"/>
    <mergeCell ref="C48:D48"/>
    <mergeCell ref="A49:A51"/>
    <mergeCell ref="B49:B51"/>
    <mergeCell ref="C49:D49"/>
    <mergeCell ref="C50:D50"/>
    <mergeCell ref="C51:D51"/>
    <mergeCell ref="A52:A60"/>
    <mergeCell ref="B52:B60"/>
    <mergeCell ref="C52:D52"/>
    <mergeCell ref="C53:D53"/>
    <mergeCell ref="C54:D54"/>
    <mergeCell ref="C55:D55"/>
    <mergeCell ref="C56:D56"/>
    <mergeCell ref="C57:D57"/>
    <mergeCell ref="C58:D58"/>
    <mergeCell ref="C59:D59"/>
    <mergeCell ref="C67:D67"/>
    <mergeCell ref="C61:D61"/>
    <mergeCell ref="C62:D62"/>
    <mergeCell ref="C63:D63"/>
    <mergeCell ref="C64:D64"/>
    <mergeCell ref="C65:D65"/>
    <mergeCell ref="C66:D66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2016-03-23T08:09:51Z</cp:lastPrinted>
  <dcterms:created xsi:type="dcterms:W3CDTF">2015-01-23T10:58:21Z</dcterms:created>
  <dcterms:modified xsi:type="dcterms:W3CDTF">2016-05-31T06:38:55Z</dcterms:modified>
</cp:coreProperties>
</file>